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170" windowWidth="20115" windowHeight="6975"/>
  </bookViews>
  <sheets>
    <sheet name="List1" sheetId="1" r:id="rId1"/>
  </sheets>
  <calcPr calcId="144525" concurrentCalc="0"/>
</workbook>
</file>

<file path=xl/calcChain.xml><?xml version="1.0" encoding="utf-8"?>
<calcChain xmlns="http://schemas.openxmlformats.org/spreadsheetml/2006/main">
  <c r="K8" i="1" l="1"/>
  <c r="O17" i="1"/>
  <c r="P17" i="1"/>
  <c r="H5" i="1"/>
  <c r="H8" i="1"/>
  <c r="H9" i="1"/>
  <c r="H11" i="1"/>
  <c r="H13" i="1"/>
  <c r="H16" i="1"/>
  <c r="K6" i="1"/>
  <c r="K7" i="1"/>
  <c r="K10" i="1"/>
  <c r="K12" i="1"/>
  <c r="K17" i="1"/>
  <c r="J6" i="1"/>
  <c r="J7" i="1"/>
  <c r="J10" i="1"/>
  <c r="J12" i="1"/>
  <c r="J17" i="1"/>
  <c r="I6" i="1"/>
  <c r="I7" i="1"/>
  <c r="I10" i="1"/>
  <c r="I12" i="1"/>
  <c r="I17" i="1"/>
  <c r="H6" i="1"/>
  <c r="H7" i="1"/>
  <c r="H10" i="1"/>
  <c r="H12" i="1"/>
  <c r="H17" i="1"/>
  <c r="J5" i="1"/>
  <c r="J8" i="1"/>
  <c r="J9" i="1"/>
  <c r="J11" i="1"/>
  <c r="J13" i="1"/>
  <c r="J15" i="1"/>
  <c r="H15" i="1"/>
  <c r="I5" i="1"/>
  <c r="I8" i="1"/>
  <c r="I9" i="1"/>
  <c r="I11" i="1"/>
  <c r="I13" i="1"/>
  <c r="I15" i="1"/>
  <c r="F20" i="1"/>
  <c r="F19" i="1"/>
  <c r="J16" i="1"/>
  <c r="K5" i="1"/>
  <c r="K9" i="1"/>
  <c r="K11" i="1"/>
  <c r="K13" i="1"/>
  <c r="K15" i="1"/>
  <c r="K20" i="1"/>
  <c r="K19" i="1"/>
  <c r="K16" i="1"/>
  <c r="E20" i="1"/>
  <c r="E19" i="1"/>
  <c r="I16" i="1"/>
  <c r="P16" i="1"/>
  <c r="O16" i="1"/>
  <c r="P15" i="1"/>
  <c r="O15" i="1"/>
  <c r="I19" i="1"/>
  <c r="G19" i="1"/>
  <c r="D19" i="1"/>
  <c r="I20" i="1"/>
  <c r="G20" i="1"/>
  <c r="D20" i="1"/>
</calcChain>
</file>

<file path=xl/sharedStrings.xml><?xml version="1.0" encoding="utf-8"?>
<sst xmlns="http://schemas.openxmlformats.org/spreadsheetml/2006/main" count="53" uniqueCount="42">
  <si>
    <t>PRŮMĚR HODNOT</t>
  </si>
  <si>
    <r>
      <t>Obestavěný prostor 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] </t>
    </r>
  </si>
  <si>
    <t>Bungalov č.2 (RD Dítě)</t>
  </si>
  <si>
    <t>Stavební objekt</t>
  </si>
  <si>
    <t>Bungalov č.4 (RD Lukášek)</t>
  </si>
  <si>
    <t>Výstavba od</t>
  </si>
  <si>
    <t>Výstavba do</t>
  </si>
  <si>
    <t>Bungalov č.1 (RD Prokešovi)</t>
  </si>
  <si>
    <t>Bungalov č.3 (RD Dusík)</t>
  </si>
  <si>
    <t>(viz harmonogram)</t>
  </si>
  <si>
    <t>Výstavba</t>
  </si>
  <si>
    <t>Na klíč</t>
  </si>
  <si>
    <t>Svépomoci</t>
  </si>
  <si>
    <t>Medián</t>
  </si>
  <si>
    <t>Intervaly výstavby:</t>
  </si>
  <si>
    <t>Cena</t>
  </si>
  <si>
    <r>
      <t>Kč/m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</si>
  <si>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Průměr hodnot</t>
  </si>
  <si>
    <t>Kombinovaný průměr</t>
  </si>
  <si>
    <t>Průměr "svépomoci"</t>
  </si>
  <si>
    <t>Průměr "na klíč"</t>
  </si>
  <si>
    <r>
      <t>Zastavěná plocha [m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</si>
  <si>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t>Počet dnů celkem</t>
  </si>
  <si>
    <t>Počet dnů po odečtení technologické přestávky</t>
  </si>
  <si>
    <t>hod/m2</t>
  </si>
  <si>
    <t>ZS/počet dní</t>
  </si>
  <si>
    <r>
      <rPr>
        <b/>
        <sz val="11"/>
        <color rgb="FFFF0000"/>
        <rFont val="Calibri"/>
        <family val="2"/>
        <charset val="238"/>
        <scheme val="minor"/>
      </rPr>
      <t>Na klíč</t>
    </r>
    <r>
      <rPr>
        <b/>
        <sz val="11"/>
        <color theme="1"/>
        <rFont val="Calibri"/>
        <family val="2"/>
        <charset val="238"/>
        <scheme val="minor"/>
      </rPr>
      <t xml:space="preserve">     </t>
    </r>
    <r>
      <rPr>
        <sz val="11"/>
        <color theme="1"/>
        <rFont val="Calibri"/>
        <family val="2"/>
        <charset val="238"/>
        <scheme val="minor"/>
      </rPr>
      <t xml:space="preserve">&lt; </t>
    </r>
    <r>
      <rPr>
        <b/>
        <sz val="11"/>
        <color theme="1"/>
        <rFont val="Calibri"/>
        <family val="2"/>
        <charset val="238"/>
        <scheme val="minor"/>
      </rPr>
      <t>0,20</t>
    </r>
    <r>
      <rPr>
        <sz val="11"/>
        <color theme="1"/>
        <rFont val="Calibri"/>
        <family val="2"/>
        <charset val="238"/>
        <scheme val="minor"/>
      </rPr>
      <t xml:space="preserve"> až </t>
    </r>
    <r>
      <rPr>
        <b/>
        <sz val="11"/>
        <color theme="1"/>
        <rFont val="Calibri"/>
        <family val="2"/>
        <charset val="238"/>
        <scheme val="minor"/>
      </rPr>
      <t xml:space="preserve">0,56 </t>
    </r>
    <r>
      <rPr>
        <sz val="11"/>
        <color theme="1"/>
        <rFont val="Calibri"/>
        <family val="2"/>
        <charset val="238"/>
        <scheme val="minor"/>
      </rPr>
      <t>&gt;</t>
    </r>
  </si>
  <si>
    <r>
      <rPr>
        <b/>
        <sz val="11"/>
        <color theme="3" tint="0.39997558519241921"/>
        <rFont val="Calibri"/>
        <family val="2"/>
        <charset val="238"/>
        <scheme val="minor"/>
      </rPr>
      <t xml:space="preserve">Svépomocí    </t>
    </r>
    <r>
      <rPr>
        <sz val="11"/>
        <color theme="1"/>
        <rFont val="Calibri"/>
        <family val="2"/>
        <charset val="238"/>
        <scheme val="minor"/>
      </rPr>
      <t xml:space="preserve">&lt; </t>
    </r>
    <r>
      <rPr>
        <b/>
        <sz val="11"/>
        <color theme="1"/>
        <rFont val="Calibri"/>
        <family val="2"/>
        <charset val="238"/>
        <scheme val="minor"/>
      </rPr>
      <t>0,34</t>
    </r>
    <r>
      <rPr>
        <sz val="11"/>
        <color theme="1"/>
        <rFont val="Calibri"/>
        <family val="2"/>
        <charset val="238"/>
        <scheme val="minor"/>
      </rPr>
      <t xml:space="preserve"> až </t>
    </r>
    <r>
      <rPr>
        <b/>
        <sz val="11"/>
        <color theme="1"/>
        <rFont val="Calibri"/>
        <family val="2"/>
        <charset val="238"/>
        <scheme val="minor"/>
      </rPr>
      <t xml:space="preserve">0,66 </t>
    </r>
    <r>
      <rPr>
        <sz val="11"/>
        <color theme="1"/>
        <rFont val="Calibri"/>
        <family val="2"/>
        <charset val="238"/>
        <scheme val="minor"/>
      </rPr>
      <t>&gt;</t>
    </r>
  </si>
  <si>
    <t>Ukazatel se zohledněním technologických přestávek</t>
  </si>
  <si>
    <t>Ukazatel bez ohledu na  technologické přestávky</t>
  </si>
  <si>
    <t>Tabulka pro výpočet ukazatelů</t>
  </si>
  <si>
    <r>
      <t>UC</t>
    </r>
    <r>
      <rPr>
        <b/>
        <vertAlign val="subscript"/>
        <sz val="11"/>
        <color theme="1"/>
        <rFont val="Calibri"/>
        <family val="2"/>
        <charset val="238"/>
        <scheme val="minor"/>
      </rPr>
      <t>ZPt</t>
    </r>
    <r>
      <rPr>
        <b/>
        <sz val="11"/>
        <color theme="1"/>
        <rFont val="Calibri"/>
        <family val="2"/>
        <charset val="238"/>
        <scheme val="minor"/>
      </rPr>
      <t xml:space="preserve"> [hod/m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</si>
  <si>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UC</t>
    </r>
    <r>
      <rPr>
        <b/>
        <vertAlign val="subscript"/>
        <sz val="11"/>
        <color theme="1"/>
        <rFont val="Calibri"/>
        <family val="2"/>
        <charset val="238"/>
        <scheme val="minor"/>
      </rPr>
      <t>OP</t>
    </r>
    <r>
      <rPr>
        <b/>
        <sz val="11"/>
        <color theme="1"/>
        <rFont val="Calibri"/>
        <family val="2"/>
        <charset val="238"/>
        <scheme val="minor"/>
      </rPr>
      <t xml:space="preserve"> [hod/m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</si>
  <si>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UC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OP </t>
    </r>
    <r>
      <rPr>
        <b/>
        <sz val="11"/>
        <color theme="1"/>
        <rFont val="Calibri"/>
        <family val="2"/>
        <charset val="238"/>
        <scheme val="minor"/>
      </rPr>
      <t>[hod/m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</si>
  <si>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UC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ZP </t>
    </r>
    <r>
      <rPr>
        <b/>
        <sz val="11"/>
        <color theme="1"/>
        <rFont val="Calibri"/>
        <family val="2"/>
        <charset val="238"/>
        <scheme val="minor"/>
      </rPr>
      <t>[hod/m2]</t>
    </r>
  </si>
  <si>
    <t>Bungalov č.5 (RD Loup)</t>
  </si>
  <si>
    <t>Bungalov č.6 (RD Solař)</t>
  </si>
  <si>
    <t>Bungalov č.7 (RD Zámečník)</t>
  </si>
  <si>
    <t>Bungalov č.8 (RD Novákovi)</t>
  </si>
  <si>
    <t>Bungalov č.9 (RD Boudný)</t>
  </si>
  <si>
    <t xml:space="preserve">ZS </t>
  </si>
  <si>
    <t>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</si>
</sst>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#,##0\ &quot;Kč&quot;;[Red]\-#,##0\ &quot;Kč&quot;"/>
    <numFmt numFmtId="43" formatCode="_-* #,##0.00\ _K_č_-;\-* #,##0.00\ _K_č_-;_-* &quot;-&quot;??\ _K_č_-;_-@_-"/>
    <numFmt numFmtId="164" formatCode="0.000"/>
    <numFmt numFmtId="165" formatCode="#,##0\ &quot;Kč&quot;"/>
    <numFmt numFmtId="166" formatCode="0.0"/>
  </numFmts>
  <fonts count="12" x14ac:knownFonts="1"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3" tint="0.39997558519241921"/>
      <name val="Calibri"/>
      <family val="2"/>
      <charset val="238"/>
      <scheme val="minor"/>
    </font>
    <font>
      <b/>
      <sz val="11"/>
      <color theme="2" tint="-0.89999084444715716"/>
      <name val="Calibri"/>
      <family val="2"/>
      <charset val="238"/>
      <scheme val="minor"/>
    </font>
    <font>
      <b/>
      <sz val="10"/>
      <name val="Arial CE"/>
      <charset val="238"/>
    </font>
    <font>
      <b/>
      <sz val="11"/>
      <color rgb="FF0070C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 applyBorder="1"/>
    <xf numFmtId="0" fontId="0" fillId="0" borderId="2" xfId="0" applyBorder="1" applyAlignment="1">
      <alignment horizontal="center"/>
    </xf>
    <xf numFmtId="0" fontId="7" fillId="0" borderId="0" xfId="0" applyFont="1" applyBorder="1"/>
    <xf numFmtId="0" fontId="0" fillId="0" borderId="0" xfId="0" applyFill="1" applyBorder="1"/>
    <xf numFmtId="0" fontId="0" fillId="0" borderId="8" xfId="0" applyBorder="1"/>
    <xf numFmtId="0" fontId="3" fillId="0" borderId="0" xfId="0" applyFont="1"/>
    <xf numFmtId="6" fontId="0" fillId="0" borderId="0" xfId="0" applyNumberFormat="1"/>
    <xf numFmtId="164" fontId="3" fillId="0" borderId="7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43" fontId="0" fillId="0" borderId="0" xfId="1" applyFont="1" applyBorder="1" applyAlignment="1">
      <alignment horizontal="center"/>
    </xf>
    <xf numFmtId="0" fontId="3" fillId="0" borderId="15" xfId="0" applyFont="1" applyBorder="1"/>
    <xf numFmtId="6" fontId="0" fillId="0" borderId="9" xfId="0" applyNumberFormat="1" applyBorder="1" applyAlignment="1">
      <alignment horizontal="center"/>
    </xf>
    <xf numFmtId="6" fontId="0" fillId="0" borderId="10" xfId="0" applyNumberFormat="1" applyBorder="1" applyAlignment="1">
      <alignment horizontal="center"/>
    </xf>
    <xf numFmtId="6" fontId="0" fillId="0" borderId="13" xfId="0" applyNumberFormat="1" applyBorder="1" applyAlignment="1">
      <alignment horizontal="center"/>
    </xf>
    <xf numFmtId="6" fontId="0" fillId="0" borderId="14" xfId="0" applyNumberFormat="1" applyBorder="1" applyAlignment="1">
      <alignment horizontal="center"/>
    </xf>
    <xf numFmtId="6" fontId="0" fillId="0" borderId="11" xfId="0" applyNumberFormat="1" applyBorder="1" applyAlignment="1">
      <alignment horizontal="center"/>
    </xf>
    <xf numFmtId="6" fontId="0" fillId="0" borderId="12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0" fontId="3" fillId="5" borderId="6" xfId="0" applyFont="1" applyFill="1" applyBorder="1"/>
    <xf numFmtId="0" fontId="6" fillId="5" borderId="6" xfId="0" applyFont="1" applyFill="1" applyBorder="1"/>
    <xf numFmtId="166" fontId="0" fillId="0" borderId="7" xfId="0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164" fontId="0" fillId="9" borderId="1" xfId="0" applyNumberFormat="1" applyFill="1" applyBorder="1" applyAlignment="1">
      <alignment horizontal="center" vertical="center"/>
    </xf>
    <xf numFmtId="2" fontId="0" fillId="0" borderId="16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3" fillId="9" borderId="4" xfId="0" applyFont="1" applyFill="1" applyBorder="1" applyAlignment="1">
      <alignment vertical="center"/>
    </xf>
    <xf numFmtId="0" fontId="4" fillId="0" borderId="22" xfId="0" applyFont="1" applyBorder="1"/>
    <xf numFmtId="0" fontId="5" fillId="0" borderId="23" xfId="0" applyFont="1" applyBorder="1"/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164" fontId="3" fillId="9" borderId="1" xfId="0" applyNumberFormat="1" applyFont="1" applyFill="1" applyBorder="1" applyAlignment="1">
      <alignment horizontal="center" vertical="center"/>
    </xf>
    <xf numFmtId="0" fontId="0" fillId="2" borderId="25" xfId="0" applyFill="1" applyBorder="1"/>
    <xf numFmtId="0" fontId="0" fillId="2" borderId="25" xfId="0" applyFill="1" applyBorder="1" applyAlignment="1">
      <alignment horizontal="center"/>
    </xf>
    <xf numFmtId="2" fontId="0" fillId="2" borderId="25" xfId="0" applyNumberFormat="1" applyFill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0" fillId="0" borderId="25" xfId="0" applyBorder="1" applyAlignment="1">
      <alignment horizontal="center"/>
    </xf>
    <xf numFmtId="6" fontId="0" fillId="0" borderId="25" xfId="0" applyNumberFormat="1" applyBorder="1" applyAlignment="1">
      <alignment horizontal="center"/>
    </xf>
    <xf numFmtId="0" fontId="0" fillId="3" borderId="25" xfId="0" applyFill="1" applyBorder="1"/>
    <xf numFmtId="0" fontId="0" fillId="3" borderId="25" xfId="0" applyFill="1" applyBorder="1" applyAlignment="1">
      <alignment horizontal="center"/>
    </xf>
    <xf numFmtId="2" fontId="0" fillId="3" borderId="25" xfId="0" applyNumberFormat="1" applyFill="1" applyBorder="1" applyAlignment="1">
      <alignment horizontal="center"/>
    </xf>
    <xf numFmtId="0" fontId="8" fillId="0" borderId="25" xfId="0" applyFont="1" applyBorder="1" applyAlignment="1">
      <alignment horizontal="center"/>
    </xf>
    <xf numFmtId="1" fontId="0" fillId="3" borderId="25" xfId="0" applyNumberFormat="1" applyFill="1" applyBorder="1" applyAlignment="1">
      <alignment horizontal="center"/>
    </xf>
    <xf numFmtId="166" fontId="0" fillId="3" borderId="25" xfId="0" applyNumberFormat="1" applyFill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0" fillId="2" borderId="13" xfId="0" applyFill="1" applyBorder="1"/>
    <xf numFmtId="0" fontId="0" fillId="3" borderId="13" xfId="0" applyFill="1" applyBorder="1"/>
    <xf numFmtId="165" fontId="0" fillId="0" borderId="14" xfId="0" applyNumberFormat="1" applyBorder="1" applyAlignment="1">
      <alignment horizontal="center"/>
    </xf>
    <xf numFmtId="0" fontId="0" fillId="3" borderId="11" xfId="0" applyFill="1" applyBorder="1"/>
    <xf numFmtId="0" fontId="0" fillId="0" borderId="26" xfId="0" applyBorder="1"/>
    <xf numFmtId="0" fontId="0" fillId="3" borderId="26" xfId="0" applyFill="1" applyBorder="1" applyAlignment="1">
      <alignment horizontal="center"/>
    </xf>
    <xf numFmtId="2" fontId="0" fillId="3" borderId="26" xfId="0" applyNumberFormat="1" applyFill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0" fillId="0" borderId="26" xfId="0" applyBorder="1" applyAlignment="1">
      <alignment horizontal="center"/>
    </xf>
    <xf numFmtId="6" fontId="0" fillId="0" borderId="26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2" fontId="4" fillId="0" borderId="16" xfId="0" applyNumberFormat="1" applyFont="1" applyBorder="1" applyAlignment="1">
      <alignment horizontal="center"/>
    </xf>
    <xf numFmtId="2" fontId="5" fillId="0" borderId="17" xfId="0" applyNumberFormat="1" applyFont="1" applyBorder="1" applyAlignment="1">
      <alignment horizontal="center"/>
    </xf>
    <xf numFmtId="2" fontId="0" fillId="0" borderId="0" xfId="0" applyNumberFormat="1"/>
    <xf numFmtId="2" fontId="3" fillId="9" borderId="1" xfId="0" applyNumberFormat="1" applyFont="1" applyFill="1" applyBorder="1" applyAlignment="1">
      <alignment horizontal="center" vertical="center"/>
    </xf>
    <xf numFmtId="2" fontId="0" fillId="9" borderId="24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/>
    <xf numFmtId="2" fontId="0" fillId="2" borderId="28" xfId="0" applyNumberFormat="1" applyFill="1" applyBorder="1" applyAlignment="1">
      <alignment horizontal="center"/>
    </xf>
    <xf numFmtId="0" fontId="3" fillId="11" borderId="17" xfId="0" applyFont="1" applyFill="1" applyBorder="1" applyAlignment="1">
      <alignment horizontal="center"/>
    </xf>
    <xf numFmtId="0" fontId="3" fillId="11" borderId="17" xfId="0" applyFont="1" applyFill="1" applyBorder="1"/>
    <xf numFmtId="0" fontId="4" fillId="0" borderId="28" xfId="0" applyFont="1" applyBorder="1" applyAlignment="1">
      <alignment horizontal="center"/>
    </xf>
    <xf numFmtId="0" fontId="0" fillId="0" borderId="28" xfId="0" applyBorder="1" applyAlignment="1">
      <alignment horizontal="center"/>
    </xf>
    <xf numFmtId="6" fontId="0" fillId="0" borderId="28" xfId="0" applyNumberFormat="1" applyBorder="1" applyAlignment="1">
      <alignment horizontal="center"/>
    </xf>
    <xf numFmtId="6" fontId="0" fillId="0" borderId="31" xfId="0" applyNumberForma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30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10" borderId="0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4" borderId="4" xfId="0" applyFill="1" applyBorder="1" applyAlignment="1">
      <alignment horizontal="center" wrapText="1"/>
    </xf>
    <xf numFmtId="0" fontId="0" fillId="4" borderId="27" xfId="0" applyFill="1" applyBorder="1" applyAlignment="1">
      <alignment horizontal="center" wrapText="1"/>
    </xf>
    <xf numFmtId="0" fontId="0" fillId="11" borderId="3" xfId="0" applyFill="1" applyBorder="1" applyAlignment="1">
      <alignment horizontal="center"/>
    </xf>
    <xf numFmtId="0" fontId="0" fillId="11" borderId="1" xfId="0" applyFill="1" applyBorder="1" applyAlignment="1">
      <alignment horizontal="center" wrapText="1"/>
    </xf>
    <xf numFmtId="0" fontId="0" fillId="11" borderId="3" xfId="0" applyFill="1" applyBorder="1" applyAlignment="1">
      <alignment horizontal="center" wrapText="1"/>
    </xf>
    <xf numFmtId="0" fontId="0" fillId="7" borderId="1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11" borderId="11" xfId="0" applyFill="1" applyBorder="1" applyAlignment="1">
      <alignment horizontal="center"/>
    </xf>
    <xf numFmtId="0" fontId="0" fillId="11" borderId="12" xfId="0" applyFill="1" applyBorder="1" applyAlignment="1">
      <alignment horizontal="center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8"/>
  <sheetViews>
    <sheetView tabSelected="1" topLeftCell="G1" zoomScale="85" zoomScaleNormal="85" workbookViewId="0">
      <selection activeCell="F9" sqref="F9"/>
    </sheetView>
  </sheetViews>
  <sheetFormatPr defaultRowHeight="15" x14ac:dyDescent="0.25"/>
  <cols>
    <col min="2" max="2" width="27.28515625" customWidth="1"/>
    <col min="3" max="3" width="9.140625" hidden="1" customWidth="1"/>
    <col min="4" max="6" width="24.140625" customWidth="1"/>
    <col min="7" max="7" width="23" customWidth="1"/>
    <col min="8" max="8" width="26.140625" customWidth="1"/>
    <col min="9" max="9" width="26.28515625" customWidth="1"/>
    <col min="10" max="10" width="23" customWidth="1"/>
    <col min="11" max="11" width="20" customWidth="1"/>
    <col min="12" max="12" width="25.140625" customWidth="1"/>
    <col min="13" max="13" width="13.85546875" customWidth="1"/>
    <col min="14" max="14" width="13.7109375" customWidth="1"/>
    <col min="15" max="15" width="17" customWidth="1"/>
    <col min="16" max="16" width="15.42578125" customWidth="1"/>
  </cols>
  <sheetData>
    <row r="1" spans="2:18" ht="15.75" thickBot="1" x14ac:dyDescent="0.3">
      <c r="B1" s="6" t="s">
        <v>30</v>
      </c>
      <c r="M1" s="87"/>
      <c r="N1" s="87"/>
    </row>
    <row r="2" spans="2:18" ht="17.25" customHeight="1" x14ac:dyDescent="0.25">
      <c r="B2" s="95" t="s">
        <v>3</v>
      </c>
      <c r="C2" s="82"/>
      <c r="D2" s="97" t="s">
        <v>1</v>
      </c>
      <c r="E2" s="97" t="s">
        <v>21</v>
      </c>
      <c r="F2" s="97" t="s">
        <v>22</v>
      </c>
      <c r="G2" s="98" t="s">
        <v>23</v>
      </c>
      <c r="H2" s="101" t="s">
        <v>28</v>
      </c>
      <c r="I2" s="101" t="s">
        <v>29</v>
      </c>
      <c r="J2" s="68" t="s">
        <v>25</v>
      </c>
      <c r="K2" s="68" t="s">
        <v>25</v>
      </c>
      <c r="L2" s="109" t="s">
        <v>10</v>
      </c>
      <c r="M2" s="88" t="s">
        <v>5</v>
      </c>
      <c r="N2" s="90" t="s">
        <v>6</v>
      </c>
      <c r="O2" s="103" t="s">
        <v>15</v>
      </c>
      <c r="P2" s="106" t="s">
        <v>16</v>
      </c>
      <c r="Q2" s="94"/>
    </row>
    <row r="3" spans="2:18" ht="15.75" customHeight="1" x14ac:dyDescent="0.25">
      <c r="B3" s="96"/>
      <c r="C3" s="67"/>
      <c r="D3" s="100"/>
      <c r="E3" s="100"/>
      <c r="F3" s="100"/>
      <c r="G3" s="99"/>
      <c r="H3" s="102"/>
      <c r="I3" s="102"/>
      <c r="J3" s="69" t="s">
        <v>24</v>
      </c>
      <c r="K3" s="69" t="s">
        <v>24</v>
      </c>
      <c r="L3" s="110"/>
      <c r="M3" s="89"/>
      <c r="N3" s="91"/>
      <c r="O3" s="104"/>
      <c r="P3" s="107"/>
      <c r="Q3" s="94"/>
    </row>
    <row r="4" spans="2:18" ht="19.5" thickBot="1" x14ac:dyDescent="0.4">
      <c r="B4" s="79"/>
      <c r="C4" s="80"/>
      <c r="D4" s="112" t="s">
        <v>41</v>
      </c>
      <c r="E4" s="113" t="s">
        <v>40</v>
      </c>
      <c r="F4" s="83"/>
      <c r="G4" s="81"/>
      <c r="H4" s="73" t="s">
        <v>33</v>
      </c>
      <c r="I4" s="73" t="s">
        <v>32</v>
      </c>
      <c r="J4" s="73" t="s">
        <v>31</v>
      </c>
      <c r="K4" s="74" t="s">
        <v>34</v>
      </c>
      <c r="L4" s="111"/>
      <c r="M4" s="92" t="s">
        <v>9</v>
      </c>
      <c r="N4" s="93"/>
      <c r="O4" s="105"/>
      <c r="P4" s="108"/>
    </row>
    <row r="5" spans="2:18" x14ac:dyDescent="0.25">
      <c r="B5" s="71" t="s">
        <v>7</v>
      </c>
      <c r="C5" s="38"/>
      <c r="D5" s="70">
        <v>483.75</v>
      </c>
      <c r="E5" s="70">
        <v>193.5</v>
      </c>
      <c r="F5" s="70">
        <v>213</v>
      </c>
      <c r="G5" s="70">
        <v>159</v>
      </c>
      <c r="H5" s="72">
        <f>F5/D5</f>
        <v>0.44031007751937984</v>
      </c>
      <c r="I5" s="72">
        <f>G5/D5</f>
        <v>0.32868217054263565</v>
      </c>
      <c r="J5" s="72">
        <f>F5/E5</f>
        <v>1.1007751937984496</v>
      </c>
      <c r="K5" s="72">
        <f>G5/E5</f>
        <v>0.82170542635658916</v>
      </c>
      <c r="L5" s="75" t="s">
        <v>11</v>
      </c>
      <c r="M5" s="76">
        <v>2007</v>
      </c>
      <c r="N5" s="76">
        <v>2007</v>
      </c>
      <c r="O5" s="77">
        <v>4250000</v>
      </c>
      <c r="P5" s="78">
        <v>22000</v>
      </c>
      <c r="Q5" s="9"/>
      <c r="R5" s="7"/>
    </row>
    <row r="6" spans="2:18" x14ac:dyDescent="0.25">
      <c r="B6" s="52" t="s">
        <v>2</v>
      </c>
      <c r="C6" s="44"/>
      <c r="D6" s="45">
        <v>480</v>
      </c>
      <c r="E6" s="45">
        <v>137.30000000000001</v>
      </c>
      <c r="F6" s="45">
        <v>316</v>
      </c>
      <c r="G6" s="45">
        <v>253</v>
      </c>
      <c r="H6" s="46">
        <f t="shared" ref="H6:H13" si="0">F6/D6</f>
        <v>0.65833333333333333</v>
      </c>
      <c r="I6" s="46">
        <f t="shared" ref="I6:I13" si="1">G6/D6</f>
        <v>0.52708333333333335</v>
      </c>
      <c r="J6" s="46">
        <f t="shared" ref="J6:J13" si="2">F6/E6</f>
        <v>2.3015294974508373</v>
      </c>
      <c r="K6" s="46">
        <f t="shared" ref="K6:K13" si="3">G6/E6</f>
        <v>1.8426802621995628</v>
      </c>
      <c r="L6" s="47" t="s">
        <v>12</v>
      </c>
      <c r="M6" s="42">
        <v>2007</v>
      </c>
      <c r="N6" s="42">
        <v>2008</v>
      </c>
      <c r="O6" s="43">
        <v>2200000</v>
      </c>
      <c r="P6" s="17">
        <v>16000</v>
      </c>
      <c r="Q6" s="9"/>
    </row>
    <row r="7" spans="2:18" x14ac:dyDescent="0.25">
      <c r="B7" s="51" t="s">
        <v>8</v>
      </c>
      <c r="C7" s="38"/>
      <c r="D7" s="39">
        <v>549</v>
      </c>
      <c r="E7" s="39">
        <v>219</v>
      </c>
      <c r="F7" s="39">
        <v>336</v>
      </c>
      <c r="G7" s="39">
        <v>273</v>
      </c>
      <c r="H7" s="40">
        <f t="shared" si="0"/>
        <v>0.61202185792349728</v>
      </c>
      <c r="I7" s="40">
        <f t="shared" si="1"/>
        <v>0.49726775956284153</v>
      </c>
      <c r="J7" s="40">
        <f t="shared" si="2"/>
        <v>1.5342465753424657</v>
      </c>
      <c r="K7" s="40">
        <f t="shared" si="3"/>
        <v>1.2465753424657535</v>
      </c>
      <c r="L7" s="47" t="s">
        <v>12</v>
      </c>
      <c r="M7" s="42">
        <v>2008</v>
      </c>
      <c r="N7" s="42">
        <v>2009</v>
      </c>
      <c r="O7" s="43">
        <v>3350000</v>
      </c>
      <c r="P7" s="53">
        <v>15300</v>
      </c>
      <c r="Q7" s="9"/>
    </row>
    <row r="8" spans="2:18" x14ac:dyDescent="0.25">
      <c r="B8" s="52" t="s">
        <v>4</v>
      </c>
      <c r="C8" s="44"/>
      <c r="D8" s="48">
        <v>573.70000000000005</v>
      </c>
      <c r="E8" s="49">
        <v>116.3</v>
      </c>
      <c r="F8" s="48">
        <v>324</v>
      </c>
      <c r="G8" s="45">
        <v>168</v>
      </c>
      <c r="H8" s="46">
        <f t="shared" si="0"/>
        <v>0.5647550984835279</v>
      </c>
      <c r="I8" s="46">
        <f t="shared" si="1"/>
        <v>0.29283597699145891</v>
      </c>
      <c r="J8" s="46">
        <f t="shared" si="2"/>
        <v>2.7858985382631127</v>
      </c>
      <c r="K8" s="46">
        <f>G8/E8</f>
        <v>1.4445399828030954</v>
      </c>
      <c r="L8" s="41" t="s">
        <v>11</v>
      </c>
      <c r="M8" s="42">
        <v>2009</v>
      </c>
      <c r="N8" s="42">
        <v>2010</v>
      </c>
      <c r="O8" s="43">
        <v>2915000</v>
      </c>
      <c r="P8" s="53">
        <v>25000</v>
      </c>
      <c r="Q8" s="9"/>
    </row>
    <row r="9" spans="2:18" x14ac:dyDescent="0.25">
      <c r="B9" s="52" t="s">
        <v>35</v>
      </c>
      <c r="C9" s="44"/>
      <c r="D9" s="45">
        <v>995</v>
      </c>
      <c r="E9" s="45">
        <v>245.3</v>
      </c>
      <c r="F9" s="45">
        <v>203</v>
      </c>
      <c r="G9" s="45">
        <v>163</v>
      </c>
      <c r="H9" s="46">
        <f t="shared" si="0"/>
        <v>0.20402010050251257</v>
      </c>
      <c r="I9" s="46">
        <f t="shared" si="1"/>
        <v>0.16381909547738693</v>
      </c>
      <c r="J9" s="46">
        <f t="shared" si="2"/>
        <v>0.82755809213208309</v>
      </c>
      <c r="K9" s="46">
        <f t="shared" si="3"/>
        <v>0.66449245821443126</v>
      </c>
      <c r="L9" s="41" t="s">
        <v>11</v>
      </c>
      <c r="M9" s="42">
        <v>2011</v>
      </c>
      <c r="N9" s="42">
        <v>2012</v>
      </c>
      <c r="O9" s="43">
        <v>5400000</v>
      </c>
      <c r="P9" s="53">
        <v>22000</v>
      </c>
      <c r="Q9" s="9"/>
    </row>
    <row r="10" spans="2:18" x14ac:dyDescent="0.25">
      <c r="B10" s="51" t="s">
        <v>36</v>
      </c>
      <c r="C10" s="38"/>
      <c r="D10" s="39">
        <v>985</v>
      </c>
      <c r="E10" s="39">
        <v>219</v>
      </c>
      <c r="F10" s="39">
        <v>578</v>
      </c>
      <c r="G10" s="39">
        <v>307</v>
      </c>
      <c r="H10" s="40">
        <f t="shared" si="0"/>
        <v>0.58680203045685275</v>
      </c>
      <c r="I10" s="40">
        <f>G10/D10</f>
        <v>0.31167512690355331</v>
      </c>
      <c r="J10" s="40">
        <f t="shared" si="2"/>
        <v>2.6392694063926943</v>
      </c>
      <c r="K10" s="40">
        <f t="shared" si="3"/>
        <v>1.4018264840182648</v>
      </c>
      <c r="L10" s="47" t="s">
        <v>12</v>
      </c>
      <c r="M10" s="42">
        <v>2011</v>
      </c>
      <c r="N10" s="42">
        <v>2013</v>
      </c>
      <c r="O10" s="43">
        <v>3900000</v>
      </c>
      <c r="P10" s="53">
        <v>18000</v>
      </c>
      <c r="Q10" s="9"/>
    </row>
    <row r="11" spans="2:18" x14ac:dyDescent="0.25">
      <c r="B11" s="52" t="s">
        <v>37</v>
      </c>
      <c r="C11" s="44"/>
      <c r="D11" s="45">
        <v>888</v>
      </c>
      <c r="E11" s="45">
        <v>205.4</v>
      </c>
      <c r="F11" s="45">
        <v>216</v>
      </c>
      <c r="G11" s="45">
        <v>176</v>
      </c>
      <c r="H11" s="46">
        <f t="shared" si="0"/>
        <v>0.24324324324324326</v>
      </c>
      <c r="I11" s="46">
        <f t="shared" si="1"/>
        <v>0.1981981981981982</v>
      </c>
      <c r="J11" s="46">
        <f t="shared" si="2"/>
        <v>1.0516066212268744</v>
      </c>
      <c r="K11" s="46">
        <f t="shared" si="3"/>
        <v>0.85686465433300874</v>
      </c>
      <c r="L11" s="41" t="s">
        <v>11</v>
      </c>
      <c r="M11" s="42">
        <v>2013</v>
      </c>
      <c r="N11" s="42">
        <v>2013</v>
      </c>
      <c r="O11" s="43">
        <v>4800000</v>
      </c>
      <c r="P11" s="53">
        <v>23370</v>
      </c>
      <c r="Q11" s="9"/>
    </row>
    <row r="12" spans="2:18" x14ac:dyDescent="0.25">
      <c r="B12" s="51" t="s">
        <v>38</v>
      </c>
      <c r="C12" s="38"/>
      <c r="D12" s="39">
        <v>1043</v>
      </c>
      <c r="E12" s="39">
        <v>274.2</v>
      </c>
      <c r="F12" s="39">
        <v>351</v>
      </c>
      <c r="G12" s="39">
        <v>236</v>
      </c>
      <c r="H12" s="40">
        <f t="shared" si="0"/>
        <v>0.336529242569511</v>
      </c>
      <c r="I12" s="40">
        <f t="shared" si="1"/>
        <v>0.22627037392138064</v>
      </c>
      <c r="J12" s="40">
        <f t="shared" si="2"/>
        <v>1.2800875273522976</v>
      </c>
      <c r="K12" s="40">
        <f t="shared" si="3"/>
        <v>0.86068563092633121</v>
      </c>
      <c r="L12" s="50" t="s">
        <v>12</v>
      </c>
      <c r="M12" s="42">
        <v>2014</v>
      </c>
      <c r="N12" s="42">
        <v>2015</v>
      </c>
      <c r="O12" s="43">
        <v>4850000</v>
      </c>
      <c r="P12" s="53">
        <v>18000</v>
      </c>
      <c r="Q12" s="9"/>
    </row>
    <row r="13" spans="2:18" ht="15.75" thickBot="1" x14ac:dyDescent="0.3">
      <c r="B13" s="54" t="s">
        <v>39</v>
      </c>
      <c r="C13" s="55"/>
      <c r="D13" s="56">
        <v>880</v>
      </c>
      <c r="E13" s="56">
        <v>219.2</v>
      </c>
      <c r="F13" s="56">
        <v>329</v>
      </c>
      <c r="G13" s="56">
        <v>187</v>
      </c>
      <c r="H13" s="57">
        <f t="shared" si="0"/>
        <v>0.37386363636363634</v>
      </c>
      <c r="I13" s="57">
        <f t="shared" si="1"/>
        <v>0.21249999999999999</v>
      </c>
      <c r="J13" s="46">
        <f t="shared" si="2"/>
        <v>1.5009124087591241</v>
      </c>
      <c r="K13" s="57">
        <f t="shared" si="3"/>
        <v>0.85310218978102192</v>
      </c>
      <c r="L13" s="58" t="s">
        <v>11</v>
      </c>
      <c r="M13" s="59">
        <v>2016</v>
      </c>
      <c r="N13" s="59">
        <v>2017</v>
      </c>
      <c r="O13" s="60">
        <v>5450000</v>
      </c>
      <c r="P13" s="61">
        <v>25000</v>
      </c>
      <c r="Q13" s="9"/>
    </row>
    <row r="14" spans="2:18" ht="15.75" thickBot="1" x14ac:dyDescent="0.3">
      <c r="B14" s="1"/>
      <c r="C14" s="1"/>
      <c r="D14" s="1"/>
      <c r="E14" s="1"/>
      <c r="F14" s="1"/>
      <c r="J14" s="64"/>
      <c r="Q14" s="12"/>
    </row>
    <row r="15" spans="2:18" ht="15.75" thickBot="1" x14ac:dyDescent="0.3">
      <c r="G15" s="32" t="s">
        <v>0</v>
      </c>
      <c r="H15" s="37">
        <f>AVERAGE(H5:H13)</f>
        <v>0.44665318004394383</v>
      </c>
      <c r="I15" s="29">
        <f>AVERAGE(I5:I13)</f>
        <v>0.30648133721453208</v>
      </c>
      <c r="J15" s="65">
        <f>AVERAGE(J5:J13)</f>
        <v>1.6690982067464375</v>
      </c>
      <c r="K15" s="66">
        <f>AVERAGE(K5:K13)</f>
        <v>1.1102747145664511</v>
      </c>
      <c r="L15" s="13" t="s">
        <v>14</v>
      </c>
      <c r="M15" s="84" t="s">
        <v>18</v>
      </c>
      <c r="N15" s="84"/>
      <c r="O15" s="14">
        <f>AVERAGE(O5:O13)</f>
        <v>4123888.888888889</v>
      </c>
      <c r="P15" s="15">
        <f>AVERAGE(P5:P13)</f>
        <v>20518.888888888891</v>
      </c>
    </row>
    <row r="16" spans="2:18" ht="15.75" thickBot="1" x14ac:dyDescent="0.3">
      <c r="G16" s="33" t="s">
        <v>20</v>
      </c>
      <c r="H16" s="62">
        <f>(H5+H8+H9+H11+H13)/5</f>
        <v>0.36523843122245997</v>
      </c>
      <c r="I16" s="30">
        <f>(I5+I8+I9+I11+I13)/5</f>
        <v>0.23920708824193593</v>
      </c>
      <c r="J16" s="62">
        <f>AVERAGE(J5,J8,J9,J11,J13)</f>
        <v>1.4533501708359289</v>
      </c>
      <c r="K16" s="35">
        <f>(K5+K8+K9+K11+K13)/5</f>
        <v>0.92814094229762922</v>
      </c>
      <c r="L16" s="10" t="s">
        <v>26</v>
      </c>
      <c r="M16" s="85" t="s">
        <v>20</v>
      </c>
      <c r="N16" s="85"/>
      <c r="O16" s="16">
        <f>AVERAGE(O5,O8,O9,O11,O13)</f>
        <v>4563000</v>
      </c>
      <c r="P16" s="17">
        <f>AVERAGE(P5,P8,P9,P11,P13)</f>
        <v>23474</v>
      </c>
    </row>
    <row r="17" spans="2:16" ht="15.75" thickBot="1" x14ac:dyDescent="0.3">
      <c r="G17" s="34" t="s">
        <v>19</v>
      </c>
      <c r="H17" s="63">
        <f>(H6+H7+H10+H12)/4</f>
        <v>0.54842161607079865</v>
      </c>
      <c r="I17" s="31">
        <f>(I6+I7+I10+I12)/4</f>
        <v>0.39057414843027727</v>
      </c>
      <c r="J17" s="63">
        <f>(J6+J7+J10+J12)/4</f>
        <v>1.9387832516345738</v>
      </c>
      <c r="K17" s="36">
        <f>(K6+K7+K10+K12)/4</f>
        <v>1.3379419299024782</v>
      </c>
      <c r="L17" s="11" t="s">
        <v>27</v>
      </c>
      <c r="M17" s="86" t="s">
        <v>19</v>
      </c>
      <c r="N17" s="86"/>
      <c r="O17" s="18">
        <f>AVERAGE(O6,O7,O10,O12)</f>
        <v>3575000</v>
      </c>
      <c r="P17" s="19">
        <f>AVERAGE(P6,P7,P10,P12)</f>
        <v>16825</v>
      </c>
    </row>
    <row r="18" spans="2:16" ht="15.75" thickBot="1" x14ac:dyDescent="0.3"/>
    <row r="19" spans="2:16" ht="15.75" thickBot="1" x14ac:dyDescent="0.3">
      <c r="B19" s="24" t="s">
        <v>17</v>
      </c>
      <c r="C19" s="5"/>
      <c r="D19" s="26">
        <f>AVERAGE(D5:D13)</f>
        <v>764.16111111111104</v>
      </c>
      <c r="E19" s="23">
        <f>AVERAGE(E5:E13)</f>
        <v>203.24444444444444</v>
      </c>
      <c r="F19" s="23">
        <f>AVERAGE(F5:F13)</f>
        <v>318.44444444444446</v>
      </c>
      <c r="G19" s="26">
        <f>AVERAGE(G5:G13)</f>
        <v>213.55555555555554</v>
      </c>
      <c r="H19" s="26"/>
      <c r="I19" s="8">
        <f>AVERAGE(I5:I13)</f>
        <v>0.30648133721453208</v>
      </c>
      <c r="J19" s="26"/>
      <c r="K19" s="8">
        <f>AVERAGE(K5:K13)</f>
        <v>1.1102747145664511</v>
      </c>
      <c r="L19" s="1"/>
    </row>
    <row r="20" spans="2:16" ht="15.75" thickBot="1" x14ac:dyDescent="0.3">
      <c r="B20" s="25" t="s">
        <v>13</v>
      </c>
      <c r="C20" s="5"/>
      <c r="D20" s="27">
        <f>MEDIAN(D5:D13)</f>
        <v>880</v>
      </c>
      <c r="E20" s="20">
        <f>MEDIAN(E5:E13)</f>
        <v>219</v>
      </c>
      <c r="F20" s="21">
        <f>MEDIAN(F5:F13)</f>
        <v>324</v>
      </c>
      <c r="G20" s="2">
        <f>MEDIAN(G5:G13)</f>
        <v>187</v>
      </c>
      <c r="H20" s="28"/>
      <c r="I20" s="22">
        <f>MEDIAN(I5:I13)</f>
        <v>0.29283597699145891</v>
      </c>
      <c r="J20" s="28"/>
      <c r="K20" s="22">
        <f>MEDIAN(K5:K13)</f>
        <v>0.86068563092633121</v>
      </c>
    </row>
    <row r="62" spans="2:2" x14ac:dyDescent="0.25">
      <c r="B62" s="3"/>
    </row>
    <row r="63" spans="2:2" x14ac:dyDescent="0.25">
      <c r="B63" s="1"/>
    </row>
    <row r="64" spans="2:2" x14ac:dyDescent="0.25">
      <c r="B64" s="1"/>
    </row>
    <row r="65" spans="2:2" x14ac:dyDescent="0.25">
      <c r="B65" s="4"/>
    </row>
    <row r="66" spans="2:2" x14ac:dyDescent="0.25">
      <c r="B66" s="4"/>
    </row>
    <row r="67" spans="2:2" x14ac:dyDescent="0.25">
      <c r="B67" s="4"/>
    </row>
    <row r="68" spans="2:2" x14ac:dyDescent="0.25">
      <c r="B68" s="4"/>
    </row>
  </sheetData>
  <mergeCells count="18">
    <mergeCell ref="Q2:Q3"/>
    <mergeCell ref="B2:B3"/>
    <mergeCell ref="D2:D3"/>
    <mergeCell ref="G2:G3"/>
    <mergeCell ref="E2:E3"/>
    <mergeCell ref="F2:F3"/>
    <mergeCell ref="H2:H3"/>
    <mergeCell ref="I2:I3"/>
    <mergeCell ref="O2:O4"/>
    <mergeCell ref="P2:P4"/>
    <mergeCell ref="L2:L4"/>
    <mergeCell ref="M15:N15"/>
    <mergeCell ref="M16:N16"/>
    <mergeCell ref="M17:N17"/>
    <mergeCell ref="M1:N1"/>
    <mergeCell ref="M2:M3"/>
    <mergeCell ref="N2:N3"/>
    <mergeCell ref="M4:N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</dc:creator>
  <cp:lastModifiedBy>Dominik</cp:lastModifiedBy>
  <dcterms:created xsi:type="dcterms:W3CDTF">2017-11-15T10:05:26Z</dcterms:created>
  <dcterms:modified xsi:type="dcterms:W3CDTF">2018-05-25T19:53:02Z</dcterms:modified>
</cp:coreProperties>
</file>